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/>
  </bookViews>
  <sheets>
    <sheet name="бюджет на 2018-2020" sheetId="9" r:id="rId1"/>
  </sheets>
  <definedNames>
    <definedName name="_xlnm.Print_Titles" localSheetId="0">'бюджет на 2018-2020'!$5:$5</definedName>
    <definedName name="_xlnm.Print_Area" localSheetId="0">'бюджет на 2018-2020'!$A$1:$H$84</definedName>
  </definedNames>
  <calcPr calcId="125725"/>
</workbook>
</file>

<file path=xl/calcChain.xml><?xml version="1.0" encoding="utf-8"?>
<calcChain xmlns="http://schemas.openxmlformats.org/spreadsheetml/2006/main">
  <c r="H81" i="9"/>
  <c r="G81"/>
  <c r="F81"/>
  <c r="F78"/>
  <c r="F61"/>
  <c r="F60"/>
  <c r="F58"/>
  <c r="F55"/>
  <c r="F41"/>
  <c r="F44"/>
  <c r="F43"/>
  <c r="F42"/>
  <c r="F27"/>
  <c r="F30"/>
  <c r="F29"/>
  <c r="F28"/>
  <c r="F17"/>
  <c r="F16"/>
  <c r="F24"/>
  <c r="F21"/>
  <c r="F18"/>
  <c r="F8"/>
  <c r="F7"/>
  <c r="F12"/>
  <c r="F9"/>
  <c r="F6"/>
  <c r="F82"/>
  <c r="F37"/>
  <c r="F62"/>
  <c r="F51"/>
  <c r="H78"/>
  <c r="G78"/>
  <c r="H75"/>
  <c r="G75"/>
  <c r="F75"/>
  <c r="H72"/>
  <c r="G72"/>
  <c r="F72"/>
  <c r="H69"/>
  <c r="G69"/>
  <c r="F69"/>
  <c r="H65"/>
  <c r="G65"/>
  <c r="F65"/>
  <c r="H58"/>
  <c r="G58"/>
  <c r="H55"/>
  <c r="G55"/>
  <c r="H51"/>
  <c r="G51"/>
  <c r="H48"/>
  <c r="G48"/>
  <c r="F48"/>
  <c r="G45"/>
  <c r="F45"/>
  <c r="H37"/>
  <c r="G37"/>
  <c r="H41"/>
  <c r="G41"/>
  <c r="H34"/>
  <c r="G34"/>
  <c r="F34"/>
  <c r="H31"/>
  <c r="G31"/>
  <c r="F31"/>
  <c r="H27"/>
  <c r="G27"/>
  <c r="H17"/>
  <c r="G17"/>
  <c r="H16"/>
  <c r="G16"/>
  <c r="F15"/>
  <c r="H24"/>
  <c r="G24"/>
  <c r="H21"/>
  <c r="G21"/>
  <c r="H18"/>
  <c r="G18"/>
  <c r="H15"/>
  <c r="G15"/>
  <c r="H9"/>
  <c r="G9"/>
  <c r="H6"/>
  <c r="G6"/>
  <c r="H84"/>
  <c r="G84"/>
  <c r="F84"/>
  <c r="H60"/>
  <c r="G60"/>
  <c r="G83" s="1"/>
  <c r="F83"/>
  <c r="H82"/>
  <c r="G82"/>
  <c r="H61"/>
  <c r="G61"/>
  <c r="H59"/>
  <c r="G59"/>
  <c r="F59"/>
  <c r="H44"/>
  <c r="G44"/>
  <c r="H43"/>
  <c r="G43"/>
  <c r="H42"/>
  <c r="G42"/>
  <c r="H28"/>
  <c r="G28"/>
  <c r="H8"/>
  <c r="G8"/>
  <c r="H7"/>
  <c r="G7"/>
  <c r="G12"/>
  <c r="H12"/>
  <c r="H62"/>
  <c r="G62"/>
  <c r="H45" l="1"/>
  <c r="H30" l="1"/>
  <c r="G30"/>
  <c r="H29"/>
  <c r="H83" s="1"/>
  <c r="G29"/>
</calcChain>
</file>

<file path=xl/sharedStrings.xml><?xml version="1.0" encoding="utf-8"?>
<sst xmlns="http://schemas.openxmlformats.org/spreadsheetml/2006/main" count="144" uniqueCount="69">
  <si>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</si>
  <si>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</si>
  <si>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</si>
  <si>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</si>
  <si>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</si>
  <si>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</si>
  <si>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</si>
  <si>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</si>
  <si>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 xml:space="preserve">Субсидии на реконструкцию, расширение, модернизацию, строительство и капитальный ремонт объектов коммунального комплекса 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</si>
  <si>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</si>
  <si>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тыс. рублей</t>
  </si>
  <si>
    <t>Субсидии на создание условий для деятельности народных дружин</t>
  </si>
  <si>
    <t>Субсидии для реализации полномочий в области строительства, градостроительной деятельности и жилищных отношений</t>
  </si>
  <si>
    <t>Наименование приоритетного проекта (направления)</t>
  </si>
  <si>
    <t>Изготовление градостроительной документации, приобретение жилых помещений для переселения граждан из жилья непригодного к проживанию, предоставлению жилых помещений по договорам социального найма, приобретение жилья для высококвалифицированных специалистов бюджетной сферы</t>
  </si>
  <si>
    <t>Строительство инженерных сетей</t>
  </si>
  <si>
    <t>Предоставление субсидий молодым семьям для приобретения жилья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</si>
  <si>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</si>
  <si>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</si>
  <si>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</si>
  <si>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Субсидия на обеспечение функционирования и развития систем видеонаблюдения в сфере общественного порядка</t>
  </si>
  <si>
    <t>Субсидия на размещение систем видеобзора, модернизацию, обеспечение функционирования систем видеонаблюдения с целью повышения безопасности дорожного движения и информирования населения о необходимости соблюдения правил дорожного движения</t>
  </si>
  <si>
    <t>Повышение безопасности дорожного движения и информирование населения о необходимости соблюдения правил дорожного движения</t>
  </si>
  <si>
    <t>Объем ассигнований на 2018 год</t>
  </si>
  <si>
    <t>Объем ассигнований на 2019 год</t>
  </si>
  <si>
    <t>Реконструкция объектов коммунального комплекса</t>
  </si>
  <si>
    <t>Строительство, реконструкция, капитальный ремонт, ремонт автомобмльных дорог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</si>
  <si>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</si>
  <si>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Модернизация общедоступных  муниципальных библиотек </t>
  </si>
  <si>
    <t>Модернизация муниципальных музеев</t>
  </si>
  <si>
    <t>Субсидия на развитие сферы культуры в муниципальных образованиях автономного округа</t>
  </si>
  <si>
    <t>Обеспечение учащихся спортивных школ спортивным оборудованием, экипировкой и инвентарем</t>
  </si>
  <si>
    <t>Субсидия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</si>
  <si>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</si>
  <si>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Субсидия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</si>
  <si>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Итого  расходы на осуществление приоритетных расходных обязательств</t>
  </si>
  <si>
    <t xml:space="preserve">Субсидии на проектирование и строительство объектов инженерной инфраструктуры территорий, предназначенных для жилищного строительства </t>
  </si>
  <si>
    <t>Приложение 3 к пояснительной записке</t>
  </si>
  <si>
    <t>Объем ассигнований на 2020 год</t>
  </si>
  <si>
    <t>Субсидия на поддержку отрасли культура</t>
  </si>
  <si>
    <t>Пополнение книжного фонда, модернизация библиотек</t>
  </si>
  <si>
    <t>федеральный бюджет</t>
  </si>
  <si>
    <t>Субсидия на реализацию полномочий в сфере жилищно - коммунального комплекса</t>
  </si>
  <si>
    <t>Реализация национального проекта формирование комфортной городской среды</t>
  </si>
  <si>
    <t>Субсидия на софинансирование муниципальных программ формирования современной городской среды</t>
  </si>
  <si>
    <t>Подпрограмма «Общее образование. Дополнительное образование детей»</t>
  </si>
  <si>
    <t>Государственная программа Ханты - Мансийского автономного округа - Югры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 Ханты - Мансийском автономном округе - Югре на 2018 - 2025 годы и на период до 2030 года»</t>
  </si>
  <si>
    <t>Подпрограмма «Профилактика правонарушений»</t>
  </si>
  <si>
    <t>Государственная программа Ханты - Мансийского автономного округа - Югры «Обеспечение доступным и комфортным жильем жителей Ханты - Мансийского автономного округа - Югры в 2018 - 2025 годах и на период до 2030 года»</t>
  </si>
  <si>
    <t>Подпрограмма «Содействие развитию жилищного строительства»</t>
  </si>
  <si>
    <t>Подпрограмма «Обеспечение мерами государственной поддержки по улучшению жилищных условий отдельных категорий граждан»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</si>
  <si>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</si>
  <si>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Государственная программа Ханты - Мансийского автономного округа - Югры «Развитие жилищно - коммунального комплекса и повышение энергетической эффективности в Ханты - Мансийском автономном округе - Югре на 2018 - 2025 годы и на период до 2030 года»</t>
  </si>
  <si>
    <t>Подпрограмма «Создание условий для обеспечения качественными коммунальными услугами»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</si>
  <si>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</si>
  <si>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Подпрограмма «Формирование комфортной городской среды»</t>
  </si>
  <si>
    <t>Государственная программа Ханты - Мансийского автономного округа - Югры «Развитие транспортной системы Ханты-Мансийского автономного округа – Югры на 2018 - 2025 годы и на период до 2030 года» (подпрограмма «Дорожное хозяйство»)</t>
  </si>
  <si>
    <t>Подпрограмма «Совершенствование системы управления в сфере культуры и архивного дела»</t>
  </si>
  <si>
    <t xml:space="preserve">Подпрограмма «Сохранение исторического и культурного наследия, снижение инфраструктурных ограничений с целью обеспечения всех видов культурной деятельности» </t>
  </si>
  <si>
    <t>Подпрограмма «Обеспечение прав граждан на доступ к культурным ценностям и информации»</t>
  </si>
  <si>
    <t xml:space="preserve">Повышение оплаты труда работников муниципальных учреждений культуры  в целях реализации Указов Президента </t>
  </si>
  <si>
    <t>Субсидия на повышение оплаты труда работников муниципальных учреждений культуры  в целях реализации Указов Президента Российской Федерации от 1 июня 2012 года № 761 «О национальной стратегии действий в интересах детей на 2012 - 2017 годы»</t>
  </si>
  <si>
    <t>Обеспечение функционирования и развития систем видеонаблюдения</t>
  </si>
  <si>
    <t>Субсидия на повышение оплаты труда работников муниципальных учреждений культуры  в целях реализации Указов Президента Российской Федерации от 7 мая 2012 года № 597 «О мероприятиях по реализации государственной социальной политики»</t>
  </si>
  <si>
    <t>Государственная программа Ханты - Мансийского автономного округа - Югры «Развитие образования в Ханты - Мансийском автономном округе - Югре на 2018 - 2025 годы и на период до 2030 года»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</si>
  <si>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в 2018 году и плановом периоде 2019 и 2020 годов путем предоставления межбюджетных субсидий</t>
  </si>
  <si>
    <t>Государственная программа Ханты - Мансийского автономного округа - Югры «Развитие культуры и туризма в Ханты-Мансийском автономном округе – Югре» на 2018 - 2025 годы и на период до 2030 года»</t>
  </si>
  <si>
    <t>Государственная программа Ханты - Мансийского автономного округа - Югры «Развитие физической культуры и спорта в Ханты - Мансийском автономном округе - Югре на 2018 - 2025 годы и на период до 2030 года» (подпрограмма  «Развитие массовой физической культуры и спорта»)</t>
  </si>
  <si>
    <t>Государственная программа Ханты - Мансийского автономного округа - Югры «Социально - экономическое развитие, инвестиции и инновации Ханты - Мансийского автономного округа - Югры на 2018 - 2025 годы и на период до 2030 года» (подпрограмма «Совершенствование государственного и муниципального управления»)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</si>
</sst>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4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1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/>
    <xf numFmtId="9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7" fontId="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/>
    </xf>
    <xf numFmtId="167" fontId="5" fillId="0" borderId="0" xfId="1" applyNumberFormat="1" applyFont="1" applyFill="1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 applyProtection="1">
      <alignment horizontal="left" vertical="center" wrapText="1"/>
      <protection hidden="1"/>
    </xf>
    <xf numFmtId="9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center" vertical="center" wrapText="1"/>
    </xf>
    <xf numFmtId="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 vertical="center" wrapText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0" xfId="0" applyFont="1" applyBorder="1" applyAlignment="1"/>
    <xf numFmtId="0" fontId="5" fillId="0" borderId="7" xfId="0" applyFont="1" applyBorder="1" applyAlignment="1"/>
    <xf numFmtId="0" fontId="5" fillId="0" borderId="6" xfId="0" applyFont="1" applyBorder="1" applyAlignment="1"/>
    <xf numFmtId="0" fontId="5" fillId="0" borderId="0" xfId="0" applyFont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  <pageSetUpPr fitToPage="1"/>
  </sheetPr>
  <dimension ref="A1:J86"/>
  <sheetViews>
    <sheetView showGridLines="0" tabSelected="1" view="pageBreakPreview" zoomScale="40" zoomScaleNormal="55" zoomScaleSheetLayoutView="40" workbookViewId="0">
      <selection activeCell="D12" sqref="D12"/>
    </sheetView>
  </sheetViews>
  <sheetFormatPr defaultColWidth="9.140625" defaultRowHeight="18.75"/>
  <cols>
    <col min="1" max="1" width="49.85546875" style="31" customWidth="1"/>
    <col min="2" max="2" width="28.7109375" style="33" customWidth="1"/>
    <col min="3" max="3" width="50.140625" style="33" customWidth="1"/>
    <col min="4" max="4" width="34.42578125" style="1" customWidth="1"/>
    <col min="5" max="5" width="16.5703125" style="34" customWidth="1"/>
    <col min="6" max="6" width="19.5703125" style="34" customWidth="1"/>
    <col min="7" max="7" width="17.85546875" style="37" customWidth="1"/>
    <col min="8" max="8" width="22.85546875" style="37" customWidth="1"/>
    <col min="9" max="9" width="5.7109375" style="31" customWidth="1"/>
    <col min="10" max="10" width="16.28515625" style="31" customWidth="1"/>
    <col min="11" max="16384" width="9.140625" style="31"/>
  </cols>
  <sheetData>
    <row r="1" spans="1:8">
      <c r="A1" s="92" t="s">
        <v>37</v>
      </c>
      <c r="B1" s="93"/>
      <c r="C1" s="93"/>
      <c r="D1" s="93"/>
      <c r="E1" s="93"/>
      <c r="F1" s="93"/>
      <c r="G1" s="93"/>
      <c r="H1" s="93"/>
    </row>
    <row r="3" spans="1:8" s="1" customFormat="1" ht="49.5" customHeight="1">
      <c r="A3" s="105" t="s">
        <v>65</v>
      </c>
      <c r="B3" s="101"/>
      <c r="C3" s="101"/>
      <c r="D3" s="101"/>
      <c r="E3" s="101"/>
      <c r="F3" s="101"/>
      <c r="G3" s="101"/>
      <c r="H3" s="101"/>
    </row>
    <row r="4" spans="1:8" s="1" customFormat="1">
      <c r="B4" s="2"/>
      <c r="C4" s="2"/>
      <c r="D4" s="3"/>
      <c r="E4" s="4"/>
      <c r="F4" s="4"/>
      <c r="G4" s="5"/>
      <c r="H4" s="56" t="s">
        <v>10</v>
      </c>
    </row>
    <row r="5" spans="1:8" s="1" customFormat="1" ht="108" customHeight="1">
      <c r="A5" s="6" t="s">
        <v>13</v>
      </c>
      <c r="B5" s="6" t="s">
        <v>7</v>
      </c>
      <c r="C5" s="6" t="s">
        <v>0</v>
      </c>
      <c r="D5" s="6" t="s">
        <v>1</v>
      </c>
      <c r="E5" s="6" t="s">
        <v>5</v>
      </c>
      <c r="F5" s="6" t="s">
        <v>23</v>
      </c>
      <c r="G5" s="6" t="s">
        <v>24</v>
      </c>
      <c r="H5" s="6" t="s">
        <v>38</v>
      </c>
    </row>
    <row r="6" spans="1:8" s="1" customFormat="1" ht="21.75" customHeight="1">
      <c r="A6" s="77" t="s">
        <v>64</v>
      </c>
      <c r="B6" s="78"/>
      <c r="C6" s="79"/>
      <c r="D6" s="45" t="s">
        <v>4</v>
      </c>
      <c r="E6" s="46"/>
      <c r="F6" s="47">
        <f>F7+F8</f>
        <v>24934.1</v>
      </c>
      <c r="G6" s="47">
        <f>G7+G8</f>
        <v>6627.5</v>
      </c>
      <c r="H6" s="47">
        <f>H7+H8</f>
        <v>6627.5</v>
      </c>
    </row>
    <row r="7" spans="1:8" s="1" customFormat="1" ht="36.75" customHeight="1">
      <c r="A7" s="80"/>
      <c r="B7" s="81"/>
      <c r="C7" s="82"/>
      <c r="D7" s="38" t="s">
        <v>2</v>
      </c>
      <c r="E7" s="6"/>
      <c r="F7" s="9">
        <f>F10+F13</f>
        <v>16791.099999999999</v>
      </c>
      <c r="G7" s="9">
        <f t="shared" ref="G7:H7" si="0">G10+G13</f>
        <v>3976.5</v>
      </c>
      <c r="H7" s="9">
        <f t="shared" si="0"/>
        <v>3976.5</v>
      </c>
    </row>
    <row r="8" spans="1:8" s="1" customFormat="1" ht="22.5" customHeight="1">
      <c r="A8" s="83"/>
      <c r="B8" s="84"/>
      <c r="C8" s="85"/>
      <c r="D8" s="10" t="s">
        <v>3</v>
      </c>
      <c r="E8" s="6"/>
      <c r="F8" s="9">
        <f>F11+F14</f>
        <v>8143</v>
      </c>
      <c r="G8" s="9">
        <f t="shared" ref="G8:H8" si="1">G11+G14</f>
        <v>2651</v>
      </c>
      <c r="H8" s="9">
        <f t="shared" si="1"/>
        <v>2651</v>
      </c>
    </row>
    <row r="9" spans="1:8" s="1" customFormat="1" ht="35.25" customHeight="1">
      <c r="A9" s="69" t="s">
        <v>18</v>
      </c>
      <c r="B9" s="72" t="s">
        <v>45</v>
      </c>
      <c r="C9" s="75" t="s">
        <v>27</v>
      </c>
      <c r="D9" s="11" t="s">
        <v>4</v>
      </c>
      <c r="E9" s="6"/>
      <c r="F9" s="13">
        <f>F10+F11</f>
        <v>6627.5</v>
      </c>
      <c r="G9" s="13">
        <f>G10+G11</f>
        <v>6627.5</v>
      </c>
      <c r="H9" s="13">
        <f>H10+H11</f>
        <v>6627.5</v>
      </c>
    </row>
    <row r="10" spans="1:8" s="1" customFormat="1" ht="39.75" customHeight="1">
      <c r="A10" s="70"/>
      <c r="B10" s="73"/>
      <c r="C10" s="76"/>
      <c r="D10" s="38" t="s">
        <v>2</v>
      </c>
      <c r="E10" s="14">
        <v>0.6</v>
      </c>
      <c r="F10" s="9">
        <v>3976.5</v>
      </c>
      <c r="G10" s="9">
        <v>3976.5</v>
      </c>
      <c r="H10" s="9">
        <v>3976.5</v>
      </c>
    </row>
    <row r="11" spans="1:8" s="1" customFormat="1" ht="36" customHeight="1">
      <c r="A11" s="71"/>
      <c r="B11" s="73"/>
      <c r="C11" s="76"/>
      <c r="D11" s="10" t="s">
        <v>3</v>
      </c>
      <c r="E11" s="14">
        <v>0.4</v>
      </c>
      <c r="F11" s="9">
        <v>2651</v>
      </c>
      <c r="G11" s="9">
        <v>2651</v>
      </c>
      <c r="H11" s="9">
        <v>2651</v>
      </c>
    </row>
    <row r="12" spans="1:8" s="1" customFormat="1" ht="32.25" customHeight="1">
      <c r="A12" s="86" t="s">
        <v>60</v>
      </c>
      <c r="B12" s="73"/>
      <c r="C12" s="66" t="s">
        <v>61</v>
      </c>
      <c r="D12" s="11" t="s">
        <v>4</v>
      </c>
      <c r="E12" s="41"/>
      <c r="F12" s="13">
        <f>F13+F14</f>
        <v>18306.599999999999</v>
      </c>
      <c r="G12" s="13">
        <f t="shared" ref="G12:H12" si="2">G13+G14</f>
        <v>0</v>
      </c>
      <c r="H12" s="13">
        <f t="shared" si="2"/>
        <v>0</v>
      </c>
    </row>
    <row r="13" spans="1:8" s="1" customFormat="1" ht="57" customHeight="1">
      <c r="A13" s="87"/>
      <c r="B13" s="73"/>
      <c r="C13" s="67"/>
      <c r="D13" s="38" t="s">
        <v>2</v>
      </c>
      <c r="E13" s="14">
        <v>0.7</v>
      </c>
      <c r="F13" s="9">
        <v>12814.6</v>
      </c>
      <c r="G13" s="9">
        <v>0</v>
      </c>
      <c r="H13" s="9">
        <v>0</v>
      </c>
    </row>
    <row r="14" spans="1:8" s="1" customFormat="1" ht="63" customHeight="1">
      <c r="A14" s="88"/>
      <c r="B14" s="74"/>
      <c r="C14" s="68"/>
      <c r="D14" s="10" t="s">
        <v>3</v>
      </c>
      <c r="E14" s="14">
        <v>0.3</v>
      </c>
      <c r="F14" s="9">
        <v>5492</v>
      </c>
      <c r="G14" s="9">
        <v>0</v>
      </c>
      <c r="H14" s="9">
        <v>0</v>
      </c>
    </row>
    <row r="15" spans="1:8" s="1" customFormat="1" ht="18.75" customHeight="1">
      <c r="A15" s="77" t="s">
        <v>46</v>
      </c>
      <c r="B15" s="106"/>
      <c r="C15" s="107"/>
      <c r="D15" s="7" t="s">
        <v>4</v>
      </c>
      <c r="E15" s="6"/>
      <c r="F15" s="47">
        <f t="shared" ref="F15:H17" si="3">F18+F21+F24</f>
        <v>918.9</v>
      </c>
      <c r="G15" s="47">
        <f t="shared" si="3"/>
        <v>1484.1999999999998</v>
      </c>
      <c r="H15" s="47">
        <f t="shared" si="3"/>
        <v>1358.5</v>
      </c>
    </row>
    <row r="16" spans="1:8" s="1" customFormat="1" ht="43.5" customHeight="1">
      <c r="A16" s="108"/>
      <c r="B16" s="109"/>
      <c r="C16" s="110"/>
      <c r="D16" s="8" t="s">
        <v>2</v>
      </c>
      <c r="E16" s="6"/>
      <c r="F16" s="9">
        <f t="shared" si="3"/>
        <v>719.5</v>
      </c>
      <c r="G16" s="9">
        <f t="shared" si="3"/>
        <v>1171.3</v>
      </c>
      <c r="H16" s="9">
        <f t="shared" si="3"/>
        <v>1083.3</v>
      </c>
    </row>
    <row r="17" spans="1:8" s="1" customFormat="1" ht="50.25" customHeight="1">
      <c r="A17" s="111"/>
      <c r="B17" s="112"/>
      <c r="C17" s="113"/>
      <c r="D17" s="10" t="s">
        <v>3</v>
      </c>
      <c r="E17" s="6"/>
      <c r="F17" s="9">
        <f t="shared" si="3"/>
        <v>199.4</v>
      </c>
      <c r="G17" s="9">
        <f t="shared" si="3"/>
        <v>312.89999999999998</v>
      </c>
      <c r="H17" s="9">
        <f t="shared" si="3"/>
        <v>275.2</v>
      </c>
    </row>
    <row r="18" spans="1:8" s="1" customFormat="1" ht="22.5" customHeight="1">
      <c r="A18" s="114" t="s">
        <v>19</v>
      </c>
      <c r="B18" s="117" t="s">
        <v>47</v>
      </c>
      <c r="C18" s="91" t="s">
        <v>11</v>
      </c>
      <c r="D18" s="11" t="s">
        <v>4</v>
      </c>
      <c r="E18" s="12"/>
      <c r="F18" s="13">
        <f>F19+F20</f>
        <v>155.69999999999999</v>
      </c>
      <c r="G18" s="13">
        <f>G19+G20</f>
        <v>160.69999999999999</v>
      </c>
      <c r="H18" s="13">
        <f>H19+H20</f>
        <v>35</v>
      </c>
    </row>
    <row r="19" spans="1:8" s="1" customFormat="1" ht="42" customHeight="1">
      <c r="A19" s="115"/>
      <c r="B19" s="120"/>
      <c r="C19" s="91"/>
      <c r="D19" s="8" t="s">
        <v>2</v>
      </c>
      <c r="E19" s="14">
        <v>0.7</v>
      </c>
      <c r="F19" s="9">
        <v>109</v>
      </c>
      <c r="G19" s="15">
        <v>112.5</v>
      </c>
      <c r="H19" s="15">
        <v>24.5</v>
      </c>
    </row>
    <row r="20" spans="1:8" s="1" customFormat="1" ht="33" customHeight="1">
      <c r="A20" s="116"/>
      <c r="B20" s="120"/>
      <c r="C20" s="91"/>
      <c r="D20" s="10" t="s">
        <v>3</v>
      </c>
      <c r="E20" s="16">
        <v>0.3</v>
      </c>
      <c r="F20" s="15">
        <v>46.7</v>
      </c>
      <c r="G20" s="15">
        <v>48.2</v>
      </c>
      <c r="H20" s="15">
        <v>10.5</v>
      </c>
    </row>
    <row r="21" spans="1:8" s="1" customFormat="1" ht="18.75" customHeight="1">
      <c r="A21" s="114" t="s">
        <v>62</v>
      </c>
      <c r="B21" s="87"/>
      <c r="C21" s="117" t="s">
        <v>20</v>
      </c>
      <c r="D21" s="11" t="s">
        <v>4</v>
      </c>
      <c r="E21" s="16"/>
      <c r="F21" s="17">
        <f>F22+F23</f>
        <v>378.7</v>
      </c>
      <c r="G21" s="17">
        <f>G22+G23</f>
        <v>298.39999999999998</v>
      </c>
      <c r="H21" s="17">
        <f>H22+H23</f>
        <v>298.39999999999998</v>
      </c>
    </row>
    <row r="22" spans="1:8" s="1" customFormat="1" ht="40.5" customHeight="1">
      <c r="A22" s="115"/>
      <c r="B22" s="87"/>
      <c r="C22" s="118"/>
      <c r="D22" s="8" t="s">
        <v>2</v>
      </c>
      <c r="E22" s="16">
        <v>0.8</v>
      </c>
      <c r="F22" s="15">
        <v>302.89999999999998</v>
      </c>
      <c r="G22" s="15">
        <v>238.7</v>
      </c>
      <c r="H22" s="15">
        <v>238.7</v>
      </c>
    </row>
    <row r="23" spans="1:8" s="1" customFormat="1" ht="27" customHeight="1">
      <c r="A23" s="116"/>
      <c r="B23" s="87"/>
      <c r="C23" s="119"/>
      <c r="D23" s="10" t="s">
        <v>3</v>
      </c>
      <c r="E23" s="16">
        <v>0.2</v>
      </c>
      <c r="F23" s="15">
        <v>75.8</v>
      </c>
      <c r="G23" s="15">
        <v>59.7</v>
      </c>
      <c r="H23" s="15">
        <v>59.7</v>
      </c>
    </row>
    <row r="24" spans="1:8" s="1" customFormat="1" ht="35.25" customHeight="1">
      <c r="A24" s="114" t="s">
        <v>22</v>
      </c>
      <c r="B24" s="87"/>
      <c r="C24" s="117" t="s">
        <v>21</v>
      </c>
      <c r="D24" s="11" t="s">
        <v>4</v>
      </c>
      <c r="E24" s="16"/>
      <c r="F24" s="17">
        <f>F25+F26</f>
        <v>384.5</v>
      </c>
      <c r="G24" s="17">
        <f>G25+G26</f>
        <v>1025.0999999999999</v>
      </c>
      <c r="H24" s="17">
        <f>H25+H26</f>
        <v>1025.0999999999999</v>
      </c>
    </row>
    <row r="25" spans="1:8" s="1" customFormat="1" ht="51" customHeight="1">
      <c r="A25" s="115"/>
      <c r="B25" s="87"/>
      <c r="C25" s="118"/>
      <c r="D25" s="8" t="s">
        <v>2</v>
      </c>
      <c r="E25" s="16">
        <v>0.8</v>
      </c>
      <c r="F25" s="15">
        <v>307.60000000000002</v>
      </c>
      <c r="G25" s="15">
        <v>820.1</v>
      </c>
      <c r="H25" s="15">
        <v>820.1</v>
      </c>
    </row>
    <row r="26" spans="1:8" s="1" customFormat="1" ht="84" customHeight="1">
      <c r="A26" s="116"/>
      <c r="B26" s="88"/>
      <c r="C26" s="119"/>
      <c r="D26" s="10" t="s">
        <v>3</v>
      </c>
      <c r="E26" s="16">
        <v>0.2</v>
      </c>
      <c r="F26" s="15">
        <v>76.900000000000006</v>
      </c>
      <c r="G26" s="15">
        <v>205</v>
      </c>
      <c r="H26" s="15">
        <v>205</v>
      </c>
    </row>
    <row r="27" spans="1:8" s="1" customFormat="1" ht="21.75" customHeight="1">
      <c r="A27" s="77" t="s">
        <v>48</v>
      </c>
      <c r="B27" s="140"/>
      <c r="C27" s="141"/>
      <c r="D27" s="48" t="s">
        <v>6</v>
      </c>
      <c r="E27" s="49"/>
      <c r="F27" s="50">
        <f>F29+F30+F28</f>
        <v>49240.2</v>
      </c>
      <c r="G27" s="50">
        <f>G29+G30+G28</f>
        <v>110629</v>
      </c>
      <c r="H27" s="50">
        <f>H29+H30+H28</f>
        <v>64057.7</v>
      </c>
    </row>
    <row r="28" spans="1:8" s="1" customFormat="1" ht="21.75" customHeight="1">
      <c r="A28" s="80"/>
      <c r="B28" s="142"/>
      <c r="C28" s="143"/>
      <c r="D28" s="10" t="s">
        <v>41</v>
      </c>
      <c r="E28" s="14"/>
      <c r="F28" s="15">
        <f>F38</f>
        <v>1149.0999999999999</v>
      </c>
      <c r="G28" s="15">
        <f t="shared" ref="G28:H28" si="4">G38</f>
        <v>0</v>
      </c>
      <c r="H28" s="15">
        <f t="shared" si="4"/>
        <v>0</v>
      </c>
    </row>
    <row r="29" spans="1:8" s="1" customFormat="1" ht="39.75" customHeight="1">
      <c r="A29" s="144"/>
      <c r="B29" s="145"/>
      <c r="C29" s="143"/>
      <c r="D29" s="8" t="s">
        <v>2</v>
      </c>
      <c r="E29" s="14"/>
      <c r="F29" s="15">
        <f>F32+F35+F39</f>
        <v>43208.9</v>
      </c>
      <c r="G29" s="15">
        <f t="shared" ref="G29:H29" si="5">G32+G35+G39</f>
        <v>87719.5</v>
      </c>
      <c r="H29" s="15">
        <f t="shared" si="5"/>
        <v>52995.6</v>
      </c>
    </row>
    <row r="30" spans="1:8" s="1" customFormat="1" ht="27.75" customHeight="1">
      <c r="A30" s="146"/>
      <c r="B30" s="147"/>
      <c r="C30" s="148"/>
      <c r="D30" s="10" t="s">
        <v>3</v>
      </c>
      <c r="E30" s="14"/>
      <c r="F30" s="15">
        <f>F33+F36+F40</f>
        <v>4882.2</v>
      </c>
      <c r="G30" s="15">
        <f t="shared" ref="G30:H30" si="6">G33+G36+G40</f>
        <v>22909.5</v>
      </c>
      <c r="H30" s="15">
        <f t="shared" si="6"/>
        <v>11062.1</v>
      </c>
    </row>
    <row r="31" spans="1:8" s="1" customFormat="1" ht="36.75" customHeight="1">
      <c r="A31" s="114" t="s">
        <v>14</v>
      </c>
      <c r="B31" s="75" t="s">
        <v>49</v>
      </c>
      <c r="C31" s="75" t="s">
        <v>12</v>
      </c>
      <c r="D31" s="18" t="s">
        <v>6</v>
      </c>
      <c r="E31" s="19"/>
      <c r="F31" s="17">
        <f>F32+F33</f>
        <v>40335</v>
      </c>
      <c r="G31" s="17">
        <f>G32+G33</f>
        <v>22965.899999999998</v>
      </c>
      <c r="H31" s="17">
        <f>H32+H33</f>
        <v>24427.200000000001</v>
      </c>
    </row>
    <row r="32" spans="1:8" s="1" customFormat="1" ht="63.75" customHeight="1">
      <c r="A32" s="115"/>
      <c r="B32" s="76"/>
      <c r="C32" s="75"/>
      <c r="D32" s="8" t="s">
        <v>2</v>
      </c>
      <c r="E32" s="16">
        <v>0.89</v>
      </c>
      <c r="F32" s="15">
        <v>35898.1</v>
      </c>
      <c r="G32" s="15">
        <v>20439.599999999999</v>
      </c>
      <c r="H32" s="15">
        <v>21740.2</v>
      </c>
    </row>
    <row r="33" spans="1:8" s="1" customFormat="1" ht="81" customHeight="1">
      <c r="A33" s="116"/>
      <c r="B33" s="76"/>
      <c r="C33" s="75"/>
      <c r="D33" s="10" t="s">
        <v>3</v>
      </c>
      <c r="E33" s="16">
        <v>0.11</v>
      </c>
      <c r="F33" s="15">
        <v>4436.8999999999996</v>
      </c>
      <c r="G33" s="15">
        <v>2526.3000000000002</v>
      </c>
      <c r="H33" s="15">
        <v>2687</v>
      </c>
    </row>
    <row r="34" spans="1:8" s="22" customFormat="1" ht="21" customHeight="1">
      <c r="A34" s="69" t="s">
        <v>15</v>
      </c>
      <c r="B34" s="121"/>
      <c r="C34" s="75" t="s">
        <v>36</v>
      </c>
      <c r="D34" s="18" t="s">
        <v>6</v>
      </c>
      <c r="E34" s="20"/>
      <c r="F34" s="21">
        <f>F35+F36</f>
        <v>0</v>
      </c>
      <c r="G34" s="21">
        <f>G35+G36</f>
        <v>80000</v>
      </c>
      <c r="H34" s="21">
        <f>H35+H36</f>
        <v>31967.4</v>
      </c>
    </row>
    <row r="35" spans="1:8" s="22" customFormat="1" ht="46.5" customHeight="1">
      <c r="A35" s="70"/>
      <c r="B35" s="121"/>
      <c r="C35" s="75"/>
      <c r="D35" s="8" t="s">
        <v>2</v>
      </c>
      <c r="E35" s="16">
        <v>0.75</v>
      </c>
      <c r="F35" s="24">
        <v>0</v>
      </c>
      <c r="G35" s="15">
        <v>60000</v>
      </c>
      <c r="H35" s="25">
        <v>23975.5</v>
      </c>
    </row>
    <row r="36" spans="1:8" s="22" customFormat="1" ht="35.25" customHeight="1">
      <c r="A36" s="71"/>
      <c r="B36" s="121"/>
      <c r="C36" s="75"/>
      <c r="D36" s="10" t="s">
        <v>3</v>
      </c>
      <c r="E36" s="16">
        <v>0.25</v>
      </c>
      <c r="F36" s="24">
        <v>0</v>
      </c>
      <c r="G36" s="15">
        <v>20000</v>
      </c>
      <c r="H36" s="25">
        <v>7991.9</v>
      </c>
    </row>
    <row r="37" spans="1:8" s="22" customFormat="1" ht="19.5" customHeight="1">
      <c r="A37" s="69" t="s">
        <v>16</v>
      </c>
      <c r="B37" s="75" t="s">
        <v>50</v>
      </c>
      <c r="C37" s="91" t="s">
        <v>51</v>
      </c>
      <c r="D37" s="18" t="s">
        <v>6</v>
      </c>
      <c r="E37" s="20"/>
      <c r="F37" s="26">
        <f>F39+F40+F38</f>
        <v>8905.2000000000007</v>
      </c>
      <c r="G37" s="26">
        <f>G39+G40+G38</f>
        <v>7663.0999999999995</v>
      </c>
      <c r="H37" s="26">
        <f>H39+H40+H38</f>
        <v>7663.0999999999995</v>
      </c>
    </row>
    <row r="38" spans="1:8" s="22" customFormat="1" ht="27.75" customHeight="1">
      <c r="A38" s="70"/>
      <c r="B38" s="75"/>
      <c r="C38" s="91"/>
      <c r="D38" s="10" t="s">
        <v>41</v>
      </c>
      <c r="E38" s="57">
        <v>0.95</v>
      </c>
      <c r="F38" s="42">
        <v>1149.0999999999999</v>
      </c>
      <c r="G38" s="27">
        <v>0</v>
      </c>
      <c r="H38" s="27">
        <v>0</v>
      </c>
    </row>
    <row r="39" spans="1:8" s="22" customFormat="1" ht="45.75" customHeight="1">
      <c r="A39" s="70"/>
      <c r="B39" s="75"/>
      <c r="C39" s="91"/>
      <c r="D39" s="8" t="s">
        <v>2</v>
      </c>
      <c r="E39" s="58"/>
      <c r="F39" s="24">
        <v>7310.8</v>
      </c>
      <c r="G39" s="15">
        <v>7279.9</v>
      </c>
      <c r="H39" s="15">
        <v>7279.9</v>
      </c>
    </row>
    <row r="40" spans="1:8" s="22" customFormat="1" ht="48" customHeight="1">
      <c r="A40" s="71"/>
      <c r="B40" s="75"/>
      <c r="C40" s="91"/>
      <c r="D40" s="10" t="s">
        <v>3</v>
      </c>
      <c r="E40" s="16">
        <v>0.05</v>
      </c>
      <c r="F40" s="24">
        <v>445.3</v>
      </c>
      <c r="G40" s="15">
        <v>383.2</v>
      </c>
      <c r="H40" s="15">
        <v>383.2</v>
      </c>
    </row>
    <row r="41" spans="1:8" s="22" customFormat="1" ht="21.75" customHeight="1">
      <c r="A41" s="122" t="s">
        <v>52</v>
      </c>
      <c r="B41" s="123"/>
      <c r="C41" s="124"/>
      <c r="D41" s="48" t="s">
        <v>6</v>
      </c>
      <c r="E41" s="51"/>
      <c r="F41" s="52">
        <f>F43+F44+F42</f>
        <v>82440.100000000006</v>
      </c>
      <c r="G41" s="52">
        <f t="shared" ref="G41:H41" si="7">G43+G44+G42</f>
        <v>102972.30000000002</v>
      </c>
      <c r="H41" s="52">
        <f t="shared" si="7"/>
        <v>41596.6</v>
      </c>
    </row>
    <row r="42" spans="1:8" s="22" customFormat="1" ht="21.75" customHeight="1">
      <c r="A42" s="125"/>
      <c r="B42" s="126"/>
      <c r="C42" s="127"/>
      <c r="D42" s="10" t="s">
        <v>41</v>
      </c>
      <c r="E42" s="16"/>
      <c r="F42" s="24">
        <f>F52</f>
        <v>2170.1</v>
      </c>
      <c r="G42" s="24">
        <f t="shared" ref="G42:H42" si="8">G52</f>
        <v>0</v>
      </c>
      <c r="H42" s="24">
        <f t="shared" si="8"/>
        <v>0</v>
      </c>
    </row>
    <row r="43" spans="1:8" s="22" customFormat="1" ht="42" customHeight="1">
      <c r="A43" s="128"/>
      <c r="B43" s="129"/>
      <c r="C43" s="127"/>
      <c r="D43" s="8" t="s">
        <v>2</v>
      </c>
      <c r="E43" s="16"/>
      <c r="F43" s="24">
        <f>F46+F49+F53</f>
        <v>66239</v>
      </c>
      <c r="G43" s="24">
        <f t="shared" ref="G43:H43" si="9">G46+G49+G53</f>
        <v>95497.200000000012</v>
      </c>
      <c r="H43" s="24">
        <f t="shared" si="9"/>
        <v>37436.9</v>
      </c>
    </row>
    <row r="44" spans="1:8" s="22" customFormat="1" ht="24" customHeight="1">
      <c r="A44" s="130"/>
      <c r="B44" s="131"/>
      <c r="C44" s="132"/>
      <c r="D44" s="10" t="s">
        <v>3</v>
      </c>
      <c r="E44" s="16"/>
      <c r="F44" s="24">
        <f>F47+F50+F54</f>
        <v>14031</v>
      </c>
      <c r="G44" s="24">
        <f t="shared" ref="G44:H44" si="10">G47+G50+G54</f>
        <v>7475.0999999999995</v>
      </c>
      <c r="H44" s="24">
        <f t="shared" si="10"/>
        <v>4159.7</v>
      </c>
    </row>
    <row r="45" spans="1:8" s="22" customFormat="1" ht="33" customHeight="1">
      <c r="A45" s="133" t="s">
        <v>25</v>
      </c>
      <c r="B45" s="59" t="s">
        <v>53</v>
      </c>
      <c r="C45" s="59" t="s">
        <v>8</v>
      </c>
      <c r="D45" s="18" t="s">
        <v>6</v>
      </c>
      <c r="E45" s="23"/>
      <c r="F45" s="21">
        <f>F46+F47</f>
        <v>0</v>
      </c>
      <c r="G45" s="21">
        <f>G46+G47</f>
        <v>56443.5</v>
      </c>
      <c r="H45" s="21">
        <f t="shared" ref="H45" si="11">H46+H47</f>
        <v>0</v>
      </c>
    </row>
    <row r="46" spans="1:8" s="22" customFormat="1" ht="41.25" customHeight="1">
      <c r="A46" s="133"/>
      <c r="B46" s="138"/>
      <c r="C46" s="138"/>
      <c r="D46" s="8" t="s">
        <v>2</v>
      </c>
      <c r="E46" s="16">
        <v>0.95</v>
      </c>
      <c r="F46" s="24">
        <v>0</v>
      </c>
      <c r="G46" s="15">
        <v>53621.3</v>
      </c>
      <c r="H46" s="25">
        <v>0</v>
      </c>
    </row>
    <row r="47" spans="1:8" s="22" customFormat="1" ht="40.5" customHeight="1">
      <c r="A47" s="133"/>
      <c r="B47" s="139"/>
      <c r="C47" s="139"/>
      <c r="D47" s="10" t="s">
        <v>3</v>
      </c>
      <c r="E47" s="16">
        <v>0.05</v>
      </c>
      <c r="F47" s="24">
        <v>0</v>
      </c>
      <c r="G47" s="15">
        <v>2822.2</v>
      </c>
      <c r="H47" s="25">
        <v>0</v>
      </c>
    </row>
    <row r="48" spans="1:8" s="22" customFormat="1" ht="73.5" customHeight="1">
      <c r="A48" s="69" t="s">
        <v>17</v>
      </c>
      <c r="B48" s="62" t="s">
        <v>54</v>
      </c>
      <c r="C48" s="59" t="s">
        <v>42</v>
      </c>
      <c r="D48" s="18" t="s">
        <v>6</v>
      </c>
      <c r="E48" s="23"/>
      <c r="F48" s="21">
        <f>F49+F50</f>
        <v>67972.7</v>
      </c>
      <c r="G48" s="21">
        <f>G49+G50</f>
        <v>46528.800000000003</v>
      </c>
      <c r="H48" s="21">
        <f>H49+H50</f>
        <v>41596.6</v>
      </c>
    </row>
    <row r="49" spans="1:10" s="22" customFormat="1" ht="132" customHeight="1">
      <c r="A49" s="70"/>
      <c r="B49" s="63"/>
      <c r="C49" s="60"/>
      <c r="D49" s="8" t="s">
        <v>2</v>
      </c>
      <c r="E49" s="16">
        <v>0.9</v>
      </c>
      <c r="F49" s="24">
        <v>61175.4</v>
      </c>
      <c r="G49" s="15">
        <v>41875.9</v>
      </c>
      <c r="H49" s="25">
        <v>37436.9</v>
      </c>
    </row>
    <row r="50" spans="1:10" s="22" customFormat="1" ht="141.75" customHeight="1">
      <c r="A50" s="71"/>
      <c r="B50" s="64"/>
      <c r="C50" s="61"/>
      <c r="D50" s="10" t="s">
        <v>3</v>
      </c>
      <c r="E50" s="16">
        <v>0.1</v>
      </c>
      <c r="F50" s="24">
        <v>6797.3</v>
      </c>
      <c r="G50" s="15">
        <v>4652.8999999999996</v>
      </c>
      <c r="H50" s="25">
        <v>4159.7</v>
      </c>
    </row>
    <row r="51" spans="1:10" s="22" customFormat="1" ht="21.75" customHeight="1">
      <c r="A51" s="69" t="s">
        <v>43</v>
      </c>
      <c r="B51" s="62" t="s">
        <v>55</v>
      </c>
      <c r="C51" s="59" t="s">
        <v>44</v>
      </c>
      <c r="D51" s="18" t="s">
        <v>6</v>
      </c>
      <c r="E51" s="16"/>
      <c r="F51" s="21">
        <f>F52+F53+F54</f>
        <v>14467.400000000001</v>
      </c>
      <c r="G51" s="21">
        <f>G52+G53+G54</f>
        <v>0</v>
      </c>
      <c r="H51" s="21">
        <f>H52+H53+H54</f>
        <v>0</v>
      </c>
    </row>
    <row r="52" spans="1:10" s="22" customFormat="1" ht="26.25" customHeight="1">
      <c r="A52" s="70"/>
      <c r="B52" s="63"/>
      <c r="C52" s="60"/>
      <c r="D52" s="10" t="s">
        <v>41</v>
      </c>
      <c r="E52" s="57">
        <v>0.5</v>
      </c>
      <c r="F52" s="24">
        <v>2170.1</v>
      </c>
      <c r="G52" s="15">
        <v>0</v>
      </c>
      <c r="H52" s="15">
        <v>0</v>
      </c>
    </row>
    <row r="53" spans="1:10" s="22" customFormat="1" ht="42.75" customHeight="1">
      <c r="A53" s="70"/>
      <c r="B53" s="63"/>
      <c r="C53" s="60"/>
      <c r="D53" s="38" t="s">
        <v>2</v>
      </c>
      <c r="E53" s="65"/>
      <c r="F53" s="24">
        <v>5063.6000000000004</v>
      </c>
      <c r="G53" s="15">
        <v>0</v>
      </c>
      <c r="H53" s="15">
        <v>0</v>
      </c>
    </row>
    <row r="54" spans="1:10" s="22" customFormat="1" ht="29.25" customHeight="1">
      <c r="A54" s="71"/>
      <c r="B54" s="64"/>
      <c r="C54" s="61"/>
      <c r="D54" s="10" t="s">
        <v>3</v>
      </c>
      <c r="E54" s="16">
        <v>0.5</v>
      </c>
      <c r="F54" s="24">
        <v>7233.7</v>
      </c>
      <c r="G54" s="15">
        <v>0</v>
      </c>
      <c r="H54" s="15">
        <v>0</v>
      </c>
      <c r="J54" s="44"/>
    </row>
    <row r="55" spans="1:10" s="22" customFormat="1" ht="49.5" customHeight="1">
      <c r="A55" s="69" t="s">
        <v>26</v>
      </c>
      <c r="B55" s="134" t="s">
        <v>56</v>
      </c>
      <c r="C55" s="134" t="s">
        <v>9</v>
      </c>
      <c r="D55" s="48" t="s">
        <v>6</v>
      </c>
      <c r="E55" s="53"/>
      <c r="F55" s="52">
        <f>F56+F57</f>
        <v>34175.4</v>
      </c>
      <c r="G55" s="52">
        <f>G56+G57</f>
        <v>32854.6</v>
      </c>
      <c r="H55" s="52">
        <f>H56+H57</f>
        <v>32854.6</v>
      </c>
    </row>
    <row r="56" spans="1:10" s="22" customFormat="1" ht="80.25" customHeight="1">
      <c r="A56" s="70"/>
      <c r="B56" s="135"/>
      <c r="C56" s="135"/>
      <c r="D56" s="8" t="s">
        <v>2</v>
      </c>
      <c r="E56" s="16">
        <v>0.95</v>
      </c>
      <c r="F56" s="24">
        <v>32466.6</v>
      </c>
      <c r="G56" s="15">
        <v>31211.9</v>
      </c>
      <c r="H56" s="25">
        <v>31211.9</v>
      </c>
    </row>
    <row r="57" spans="1:10" s="22" customFormat="1" ht="153.75" customHeight="1">
      <c r="A57" s="71"/>
      <c r="B57" s="135"/>
      <c r="C57" s="135"/>
      <c r="D57" s="10" t="s">
        <v>3</v>
      </c>
      <c r="E57" s="16">
        <v>0.05</v>
      </c>
      <c r="F57" s="24">
        <v>1708.8</v>
      </c>
      <c r="G57" s="15">
        <v>1642.7</v>
      </c>
      <c r="H57" s="25">
        <v>1642.7</v>
      </c>
    </row>
    <row r="58" spans="1:10" s="22" customFormat="1" ht="24" customHeight="1">
      <c r="A58" s="122" t="s">
        <v>66</v>
      </c>
      <c r="B58" s="123"/>
      <c r="C58" s="124"/>
      <c r="D58" s="48" t="s">
        <v>6</v>
      </c>
      <c r="E58" s="54"/>
      <c r="F58" s="55">
        <f>F60+F61+F59</f>
        <v>59963.199999999997</v>
      </c>
      <c r="G58" s="55">
        <f>G60+G61+G59</f>
        <v>1776.5</v>
      </c>
      <c r="H58" s="55">
        <f>H60+H61+H59</f>
        <v>781.4</v>
      </c>
    </row>
    <row r="59" spans="1:10" s="22" customFormat="1" ht="24" customHeight="1">
      <c r="A59" s="125"/>
      <c r="B59" s="126"/>
      <c r="C59" s="127"/>
      <c r="D59" s="10" t="s">
        <v>41</v>
      </c>
      <c r="E59" s="23"/>
      <c r="F59" s="27">
        <f>F66</f>
        <v>11.5</v>
      </c>
      <c r="G59" s="27">
        <f t="shared" ref="G59:H59" si="12">G66</f>
        <v>11.5</v>
      </c>
      <c r="H59" s="27">
        <f t="shared" si="12"/>
        <v>11.5</v>
      </c>
    </row>
    <row r="60" spans="1:10" s="22" customFormat="1" ht="38.25" customHeight="1">
      <c r="A60" s="128"/>
      <c r="B60" s="129"/>
      <c r="C60" s="127"/>
      <c r="D60" s="8" t="s">
        <v>2</v>
      </c>
      <c r="E60" s="23"/>
      <c r="F60" s="27">
        <f>F63+F67+F70+F73</f>
        <v>42070.9</v>
      </c>
      <c r="G60" s="27">
        <f t="shared" ref="G60:H60" si="13">G63+G67+G70+G73</f>
        <v>1498.4</v>
      </c>
      <c r="H60" s="27">
        <f t="shared" si="13"/>
        <v>652.5</v>
      </c>
    </row>
    <row r="61" spans="1:10" s="22" customFormat="1" ht="27.75" customHeight="1">
      <c r="A61" s="130"/>
      <c r="B61" s="131"/>
      <c r="C61" s="132"/>
      <c r="D61" s="10" t="s">
        <v>3</v>
      </c>
      <c r="E61" s="23"/>
      <c r="F61" s="27">
        <f>F71+F74+F64+F68</f>
        <v>17880.8</v>
      </c>
      <c r="G61" s="27">
        <f t="shared" ref="G61:H61" si="14">G71+G74+G64+G68</f>
        <v>266.60000000000002</v>
      </c>
      <c r="H61" s="27">
        <f t="shared" si="14"/>
        <v>117.4</v>
      </c>
    </row>
    <row r="62" spans="1:10" s="22" customFormat="1" ht="52.5" customHeight="1">
      <c r="A62" s="86" t="s">
        <v>60</v>
      </c>
      <c r="B62" s="86" t="s">
        <v>57</v>
      </c>
      <c r="C62" s="66" t="s">
        <v>63</v>
      </c>
      <c r="D62" s="18" t="s">
        <v>6</v>
      </c>
      <c r="E62" s="23"/>
      <c r="F62" s="39">
        <f>F63+F64</f>
        <v>59240.899999999994</v>
      </c>
      <c r="G62" s="39">
        <f t="shared" ref="G62:H62" si="15">G63+G64</f>
        <v>0</v>
      </c>
      <c r="H62" s="39">
        <f t="shared" si="15"/>
        <v>0</v>
      </c>
    </row>
    <row r="63" spans="1:10" s="22" customFormat="1" ht="54.75" customHeight="1">
      <c r="A63" s="87"/>
      <c r="B63" s="89"/>
      <c r="C63" s="67"/>
      <c r="D63" s="10" t="s">
        <v>2</v>
      </c>
      <c r="E63" s="16">
        <v>0.7</v>
      </c>
      <c r="F63" s="27">
        <v>41468.6</v>
      </c>
      <c r="G63" s="27">
        <v>0</v>
      </c>
      <c r="H63" s="27">
        <v>0</v>
      </c>
    </row>
    <row r="64" spans="1:10" s="22" customFormat="1" ht="48.75" customHeight="1">
      <c r="A64" s="88"/>
      <c r="B64" s="90"/>
      <c r="C64" s="68"/>
      <c r="D64" s="10" t="s">
        <v>3</v>
      </c>
      <c r="E64" s="16">
        <v>0.3</v>
      </c>
      <c r="F64" s="27">
        <v>17772.3</v>
      </c>
      <c r="G64" s="27">
        <v>0</v>
      </c>
      <c r="H64" s="27">
        <v>0</v>
      </c>
    </row>
    <row r="65" spans="1:8" s="22" customFormat="1" ht="39" customHeight="1">
      <c r="A65" s="86" t="s">
        <v>40</v>
      </c>
      <c r="B65" s="62" t="s">
        <v>58</v>
      </c>
      <c r="C65" s="86" t="s">
        <v>39</v>
      </c>
      <c r="D65" s="18" t="s">
        <v>6</v>
      </c>
      <c r="E65" s="23"/>
      <c r="F65" s="39">
        <f>F66+F67+F68</f>
        <v>82.300000000000011</v>
      </c>
      <c r="G65" s="39">
        <f>G66+G67+G68</f>
        <v>82.300000000000011</v>
      </c>
      <c r="H65" s="39">
        <f>H66+H67+H68</f>
        <v>82.300000000000011</v>
      </c>
    </row>
    <row r="66" spans="1:8" s="22" customFormat="1" ht="39.75" customHeight="1">
      <c r="A66" s="89"/>
      <c r="B66" s="63"/>
      <c r="C66" s="89"/>
      <c r="D66" s="10" t="s">
        <v>41</v>
      </c>
      <c r="E66" s="57">
        <v>0.85</v>
      </c>
      <c r="F66" s="27">
        <v>11.5</v>
      </c>
      <c r="G66" s="27">
        <v>11.5</v>
      </c>
      <c r="H66" s="27">
        <v>11.5</v>
      </c>
    </row>
    <row r="67" spans="1:8" s="22" customFormat="1" ht="52.5" customHeight="1">
      <c r="A67" s="89"/>
      <c r="B67" s="63"/>
      <c r="C67" s="89"/>
      <c r="D67" s="10" t="s">
        <v>2</v>
      </c>
      <c r="E67" s="65"/>
      <c r="F67" s="27">
        <v>58.4</v>
      </c>
      <c r="G67" s="27">
        <v>58.4</v>
      </c>
      <c r="H67" s="27">
        <v>58.4</v>
      </c>
    </row>
    <row r="68" spans="1:8" s="22" customFormat="1" ht="64.5" customHeight="1">
      <c r="A68" s="90"/>
      <c r="B68" s="64"/>
      <c r="C68" s="90"/>
      <c r="D68" s="10" t="s">
        <v>3</v>
      </c>
      <c r="E68" s="16">
        <v>0.15</v>
      </c>
      <c r="F68" s="27">
        <v>12.4</v>
      </c>
      <c r="G68" s="27">
        <v>12.4</v>
      </c>
      <c r="H68" s="27">
        <v>12.4</v>
      </c>
    </row>
    <row r="69" spans="1:8" s="22" customFormat="1" ht="21" customHeight="1">
      <c r="A69" s="69" t="s">
        <v>28</v>
      </c>
      <c r="B69" s="114" t="s">
        <v>59</v>
      </c>
      <c r="C69" s="66" t="s">
        <v>30</v>
      </c>
      <c r="D69" s="18" t="s">
        <v>6</v>
      </c>
      <c r="E69" s="20"/>
      <c r="F69" s="21">
        <f>F70+F71</f>
        <v>392</v>
      </c>
      <c r="G69" s="21">
        <f>G70+G71</f>
        <v>392</v>
      </c>
      <c r="H69" s="21">
        <f>H70+H71</f>
        <v>392</v>
      </c>
    </row>
    <row r="70" spans="1:8" s="22" customFormat="1" ht="48.75" customHeight="1">
      <c r="A70" s="70"/>
      <c r="B70" s="87"/>
      <c r="C70" s="67"/>
      <c r="D70" s="10" t="s">
        <v>2</v>
      </c>
      <c r="E70" s="16">
        <v>0.85</v>
      </c>
      <c r="F70" s="24">
        <v>333.1</v>
      </c>
      <c r="G70" s="24">
        <v>333.1</v>
      </c>
      <c r="H70" s="24">
        <v>333.1</v>
      </c>
    </row>
    <row r="71" spans="1:8" s="22" customFormat="1" ht="26.25" customHeight="1">
      <c r="A71" s="71"/>
      <c r="B71" s="87"/>
      <c r="C71" s="67"/>
      <c r="D71" s="10" t="s">
        <v>3</v>
      </c>
      <c r="E71" s="16">
        <v>0.15</v>
      </c>
      <c r="F71" s="24">
        <v>58.9</v>
      </c>
      <c r="G71" s="24">
        <v>58.9</v>
      </c>
      <c r="H71" s="24">
        <v>58.9</v>
      </c>
    </row>
    <row r="72" spans="1:8" s="22" customFormat="1" ht="24.75" customHeight="1">
      <c r="A72" s="69" t="s">
        <v>29</v>
      </c>
      <c r="B72" s="87"/>
      <c r="C72" s="136"/>
      <c r="D72" s="18" t="s">
        <v>6</v>
      </c>
      <c r="E72" s="23"/>
      <c r="F72" s="21">
        <f>F73+F74</f>
        <v>248</v>
      </c>
      <c r="G72" s="21">
        <f>G73+G74</f>
        <v>1302.2</v>
      </c>
      <c r="H72" s="21">
        <f>H73+H74</f>
        <v>307.10000000000002</v>
      </c>
    </row>
    <row r="73" spans="1:8" s="22" customFormat="1" ht="44.25" customHeight="1">
      <c r="A73" s="70"/>
      <c r="B73" s="87"/>
      <c r="C73" s="136"/>
      <c r="D73" s="10" t="s">
        <v>2</v>
      </c>
      <c r="E73" s="16">
        <v>0.85</v>
      </c>
      <c r="F73" s="24">
        <v>210.8</v>
      </c>
      <c r="G73" s="15">
        <v>1106.9000000000001</v>
      </c>
      <c r="H73" s="25">
        <v>261</v>
      </c>
    </row>
    <row r="74" spans="1:8" s="22" customFormat="1" ht="27" customHeight="1">
      <c r="A74" s="71"/>
      <c r="B74" s="88"/>
      <c r="C74" s="137"/>
      <c r="D74" s="10" t="s">
        <v>3</v>
      </c>
      <c r="E74" s="16">
        <v>0.15</v>
      </c>
      <c r="F74" s="24">
        <v>37.200000000000003</v>
      </c>
      <c r="G74" s="15">
        <v>195.3</v>
      </c>
      <c r="H74" s="25">
        <v>46.1</v>
      </c>
    </row>
    <row r="75" spans="1:8" s="22" customFormat="1" ht="61.5" customHeight="1">
      <c r="A75" s="69" t="s">
        <v>31</v>
      </c>
      <c r="B75" s="86" t="s">
        <v>67</v>
      </c>
      <c r="C75" s="66" t="s">
        <v>32</v>
      </c>
      <c r="D75" s="48" t="s">
        <v>6</v>
      </c>
      <c r="E75" s="54"/>
      <c r="F75" s="52">
        <f>F76+F77</f>
        <v>706.3</v>
      </c>
      <c r="G75" s="52">
        <f>G76+G77</f>
        <v>706.3</v>
      </c>
      <c r="H75" s="52">
        <f>H76+H77</f>
        <v>706.3</v>
      </c>
    </row>
    <row r="76" spans="1:8" s="22" customFormat="1" ht="72.75" customHeight="1">
      <c r="A76" s="70"/>
      <c r="B76" s="73"/>
      <c r="C76" s="67"/>
      <c r="D76" s="10" t="s">
        <v>2</v>
      </c>
      <c r="E76" s="16">
        <v>0.95</v>
      </c>
      <c r="F76" s="24">
        <v>671</v>
      </c>
      <c r="G76" s="24">
        <v>671</v>
      </c>
      <c r="H76" s="24">
        <v>671</v>
      </c>
    </row>
    <row r="77" spans="1:8" s="22" customFormat="1" ht="172.5" customHeight="1">
      <c r="A77" s="71"/>
      <c r="B77" s="74"/>
      <c r="C77" s="68"/>
      <c r="D77" s="10" t="s">
        <v>3</v>
      </c>
      <c r="E77" s="16">
        <v>0.05</v>
      </c>
      <c r="F77" s="24">
        <v>35.299999999999997</v>
      </c>
      <c r="G77" s="24">
        <v>35.299999999999997</v>
      </c>
      <c r="H77" s="24">
        <v>35.299999999999997</v>
      </c>
    </row>
    <row r="78" spans="1:8" s="22" customFormat="1" ht="66.75" customHeight="1">
      <c r="A78" s="86" t="s">
        <v>33</v>
      </c>
      <c r="B78" s="86" t="s">
        <v>68</v>
      </c>
      <c r="C78" s="66" t="s">
        <v>34</v>
      </c>
      <c r="D78" s="48" t="s">
        <v>6</v>
      </c>
      <c r="E78" s="54"/>
      <c r="F78" s="52">
        <f>F79+F80</f>
        <v>25415.1</v>
      </c>
      <c r="G78" s="52">
        <f>G79+G80</f>
        <v>25415.1</v>
      </c>
      <c r="H78" s="52">
        <f>H79+H80</f>
        <v>25415.1</v>
      </c>
    </row>
    <row r="79" spans="1:8" s="22" customFormat="1" ht="79.5" customHeight="1">
      <c r="A79" s="89"/>
      <c r="B79" s="89"/>
      <c r="C79" s="67"/>
      <c r="D79" s="10" t="s">
        <v>2</v>
      </c>
      <c r="E79" s="16">
        <v>0.95</v>
      </c>
      <c r="F79" s="24">
        <v>24144.3</v>
      </c>
      <c r="G79" s="24">
        <v>24144.3</v>
      </c>
      <c r="H79" s="24">
        <v>24144.3</v>
      </c>
    </row>
    <row r="80" spans="1:8" s="22" customFormat="1" ht="198" customHeight="1">
      <c r="A80" s="90"/>
      <c r="B80" s="90"/>
      <c r="C80" s="68"/>
      <c r="D80" s="10" t="s">
        <v>3</v>
      </c>
      <c r="E80" s="16">
        <v>0.05</v>
      </c>
      <c r="F80" s="24">
        <v>1270.8</v>
      </c>
      <c r="G80" s="24">
        <v>1270.8</v>
      </c>
      <c r="H80" s="24">
        <v>1270.8</v>
      </c>
    </row>
    <row r="81" spans="1:8" ht="22.5" customHeight="1">
      <c r="A81" s="94" t="s">
        <v>35</v>
      </c>
      <c r="B81" s="95"/>
      <c r="C81" s="96"/>
      <c r="D81" s="28" t="s">
        <v>6</v>
      </c>
      <c r="E81" s="29"/>
      <c r="F81" s="30">
        <f>F78+F75+F58+F41+F27+F15+F6+F55</f>
        <v>277793.30000000005</v>
      </c>
      <c r="G81" s="30">
        <f t="shared" ref="G81:H81" si="16">G78+G75+G58+G41+G27+G15+G6+G55</f>
        <v>282465.5</v>
      </c>
      <c r="H81" s="30">
        <f t="shared" si="16"/>
        <v>173397.69999999998</v>
      </c>
    </row>
    <row r="82" spans="1:8" ht="22.5" customHeight="1">
      <c r="A82" s="97"/>
      <c r="B82" s="98"/>
      <c r="C82" s="99"/>
      <c r="D82" s="43" t="s">
        <v>41</v>
      </c>
      <c r="E82" s="29"/>
      <c r="F82" s="30">
        <f>F59+F42+F28</f>
        <v>3330.7</v>
      </c>
      <c r="G82" s="30">
        <f t="shared" ref="G82:H82" si="17">G59+G42+G28</f>
        <v>11.5</v>
      </c>
      <c r="H82" s="30">
        <f t="shared" si="17"/>
        <v>11.5</v>
      </c>
    </row>
    <row r="83" spans="1:8" ht="37.5">
      <c r="A83" s="100"/>
      <c r="B83" s="101"/>
      <c r="C83" s="99"/>
      <c r="D83" s="40" t="s">
        <v>2</v>
      </c>
      <c r="E83" s="29"/>
      <c r="F83" s="32">
        <f>F79+F76+F60+F56+F43+F29+F16+F7</f>
        <v>226311.3</v>
      </c>
      <c r="G83" s="32">
        <f t="shared" ref="G83:H83" si="18">G79+G76+G60+G56+G43+G29+G16+G7</f>
        <v>245890.1</v>
      </c>
      <c r="H83" s="32">
        <f t="shared" si="18"/>
        <v>152172</v>
      </c>
    </row>
    <row r="84" spans="1:8" ht="36" customHeight="1">
      <c r="A84" s="102"/>
      <c r="B84" s="103"/>
      <c r="C84" s="104"/>
      <c r="D84" s="40" t="s">
        <v>3</v>
      </c>
      <c r="E84" s="29"/>
      <c r="F84" s="30">
        <f>F80+F77+F61+F57+F44+F30+F17+F8</f>
        <v>48151.299999999996</v>
      </c>
      <c r="G84" s="30">
        <f t="shared" ref="G84:H84" si="19">G80+G77+G61+G57+G44+G30+G17+G8</f>
        <v>36563.9</v>
      </c>
      <c r="H84" s="30">
        <f t="shared" si="19"/>
        <v>21214.2</v>
      </c>
    </row>
    <row r="85" spans="1:8">
      <c r="F85" s="35"/>
      <c r="G85" s="31"/>
      <c r="H85" s="31"/>
    </row>
    <row r="86" spans="1:8">
      <c r="F86" s="36"/>
      <c r="G86" s="31"/>
      <c r="H86" s="31"/>
    </row>
  </sheetData>
  <mergeCells count="59">
    <mergeCell ref="A27:C30"/>
    <mergeCell ref="B55:B57"/>
    <mergeCell ref="C31:C33"/>
    <mergeCell ref="B48:B50"/>
    <mergeCell ref="A31:A33"/>
    <mergeCell ref="A34:A36"/>
    <mergeCell ref="A37:A40"/>
    <mergeCell ref="A75:A77"/>
    <mergeCell ref="A48:A50"/>
    <mergeCell ref="A69:A71"/>
    <mergeCell ref="A55:A57"/>
    <mergeCell ref="A41:C44"/>
    <mergeCell ref="A45:A47"/>
    <mergeCell ref="C48:C50"/>
    <mergeCell ref="C55:C57"/>
    <mergeCell ref="A58:C61"/>
    <mergeCell ref="B69:B74"/>
    <mergeCell ref="A72:A74"/>
    <mergeCell ref="C69:C74"/>
    <mergeCell ref="B75:B77"/>
    <mergeCell ref="B45:B47"/>
    <mergeCell ref="C45:C47"/>
    <mergeCell ref="A1:H1"/>
    <mergeCell ref="A81:C84"/>
    <mergeCell ref="A78:A80"/>
    <mergeCell ref="B78:B80"/>
    <mergeCell ref="C78:C80"/>
    <mergeCell ref="A3:H3"/>
    <mergeCell ref="A15:C17"/>
    <mergeCell ref="A21:A23"/>
    <mergeCell ref="C21:C23"/>
    <mergeCell ref="B18:B26"/>
    <mergeCell ref="C24:C26"/>
    <mergeCell ref="A24:A26"/>
    <mergeCell ref="C18:C20"/>
    <mergeCell ref="A18:A20"/>
    <mergeCell ref="B31:B36"/>
    <mergeCell ref="B37:B40"/>
    <mergeCell ref="A9:A11"/>
    <mergeCell ref="B9:B14"/>
    <mergeCell ref="C9:C11"/>
    <mergeCell ref="A6:C8"/>
    <mergeCell ref="E66:E67"/>
    <mergeCell ref="A12:A14"/>
    <mergeCell ref="C12:C14"/>
    <mergeCell ref="A51:A54"/>
    <mergeCell ref="C62:C64"/>
    <mergeCell ref="B62:B64"/>
    <mergeCell ref="A62:A64"/>
    <mergeCell ref="C65:C68"/>
    <mergeCell ref="B65:B68"/>
    <mergeCell ref="A65:A68"/>
    <mergeCell ref="C37:C40"/>
    <mergeCell ref="C34:C36"/>
    <mergeCell ref="E38:E39"/>
    <mergeCell ref="C51:C54"/>
    <mergeCell ref="B51:B54"/>
    <mergeCell ref="E52:E53"/>
    <mergeCell ref="C75:C77"/>
  </mergeCells>
  <phoneticPr fontId="0" type="noConversion"/>
  <pageMargins left="0.39370078740157483" right="0.27559055118110237" top="0.98425196850393704" bottom="0.98425196850393704" header="0.43307086614173229" footer="0.35433070866141736"/>
  <pageSetup paperSize="9" scale="59" firstPageNumber="792" fitToHeight="0" orientation="landscape" useFirstPageNumber="1" r:id="rId1"/>
  <headerFooter alignWithMargins="0">
    <oddFooter>&amp;C&amp;P</oddFooter>
  </headerFooter>
  <rowBreaks count="7" manualBreakCount="7">
    <brk id="17" max="7" man="1"/>
    <brk id="30" max="7" man="1"/>
    <brk id="47" max="7" man="1"/>
    <brk id="54" max="7" man="1"/>
    <brk id="64" max="7" man="1"/>
    <brk id="74" max="7" man="1"/>
    <brk id="8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на 2018-2020</vt:lpstr>
      <vt:lpstr>'бюджет на 2018-2020'!Заголовки_для_печати</vt:lpstr>
      <vt:lpstr>'бюджет на 2018-2020'!Область_печати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Смирнов Александр Александрович</cp:lastModifiedBy>
  <cp:lastPrinted>2017-11-16T12:25:35Z</cp:lastPrinted>
  <dcterms:created xsi:type="dcterms:W3CDTF">1996-10-08T23:32:33Z</dcterms:created>
  <dcterms:modified xsi:type="dcterms:W3CDTF">2017-11-15T05:39:19Z</dcterms:modified>
</cp:coreProperties>
</file>